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5\Постановление администрации 126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3">'Раздел 4'!$A$1:$N$37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4" l="1"/>
  <c r="I34" i="4" l="1"/>
  <c r="J34" i="4"/>
  <c r="K34" i="4"/>
  <c r="L34" i="4"/>
  <c r="M34" i="4"/>
  <c r="I35" i="4"/>
  <c r="J35" i="4"/>
  <c r="K35" i="4"/>
  <c r="L35" i="4"/>
  <c r="M35" i="4"/>
  <c r="I36" i="4"/>
  <c r="J36" i="4"/>
  <c r="I37" i="4"/>
  <c r="J37" i="4"/>
  <c r="K37" i="4"/>
  <c r="L37" i="4"/>
  <c r="M37" i="4"/>
  <c r="H35" i="4"/>
  <c r="H36" i="4"/>
  <c r="H37" i="4"/>
  <c r="H34" i="4"/>
  <c r="N32" i="4"/>
  <c r="N31" i="4"/>
  <c r="N30" i="4"/>
  <c r="N29" i="4"/>
  <c r="M28" i="4"/>
  <c r="L28" i="4"/>
  <c r="K28" i="4"/>
  <c r="J28" i="4"/>
  <c r="I28" i="4"/>
  <c r="H28" i="4"/>
  <c r="N28" i="4" s="1"/>
  <c r="N27" i="4"/>
  <c r="N26" i="4"/>
  <c r="N25" i="4"/>
  <c r="N24" i="4"/>
  <c r="M23" i="4"/>
  <c r="L23" i="4"/>
  <c r="K23" i="4"/>
  <c r="J23" i="4"/>
  <c r="I23" i="4"/>
  <c r="H23" i="4"/>
  <c r="N22" i="4"/>
  <c r="N21" i="4"/>
  <c r="N20" i="4"/>
  <c r="N19" i="4"/>
  <c r="M18" i="4"/>
  <c r="L18" i="4"/>
  <c r="K18" i="4"/>
  <c r="J18" i="4"/>
  <c r="I18" i="4"/>
  <c r="H18" i="4"/>
  <c r="N17" i="4"/>
  <c r="J13" i="4"/>
  <c r="N15" i="4"/>
  <c r="N14" i="4"/>
  <c r="I13" i="4"/>
  <c r="H13" i="4"/>
  <c r="N12" i="4"/>
  <c r="N11" i="4"/>
  <c r="N10" i="4"/>
  <c r="N9" i="4"/>
  <c r="N8" i="4"/>
  <c r="M8" i="4"/>
  <c r="L8" i="4"/>
  <c r="K8" i="4"/>
  <c r="J8" i="4"/>
  <c r="I8" i="4"/>
  <c r="N23" i="4" l="1"/>
  <c r="N18" i="4"/>
  <c r="K36" i="4"/>
  <c r="K33" i="4" s="1"/>
  <c r="N37" i="4"/>
  <c r="N35" i="4"/>
  <c r="N34" i="4"/>
  <c r="J33" i="4"/>
  <c r="I33" i="4"/>
  <c r="H33" i="4"/>
  <c r="L36" i="4" l="1"/>
  <c r="K13" i="4"/>
  <c r="L33" i="4" l="1"/>
  <c r="L13" i="4"/>
  <c r="N16" i="4"/>
  <c r="M13" i="4" l="1"/>
  <c r="N13" i="4" s="1"/>
  <c r="M36" i="4"/>
  <c r="M33" i="4" l="1"/>
  <c r="N33" i="4" s="1"/>
  <c r="N36" i="4"/>
</calcChain>
</file>

<file path=xl/sharedStrings.xml><?xml version="1.0" encoding="utf-8"?>
<sst xmlns="http://schemas.openxmlformats.org/spreadsheetml/2006/main" count="132" uniqueCount="66">
  <si>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</si>
  <si>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</si>
  <si>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</si>
  <si>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</si>
  <si>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</si>
  <si>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</si>
  <si>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</si>
  <si>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</si>
  <si>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</si>
  <si>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</si>
  <si>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</si>
  <si>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</si>
  <si>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</si>
  <si>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</si>
  <si>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</si>
  <si>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</si>
  <si>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</si>
  <si>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</si>
  <si>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</si>
  <si>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</si>
  <si>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</si>
  <si>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</si>
  <si>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</si>
  <si>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</si>
  <si>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</si>
  <si>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</si>
  <si>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</si>
  <si>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</si>
  <si>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</si>
  <si>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</si>
  <si>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</si>
  <si>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</si>
  <si>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</si>
  <si>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4.</t>
  </si>
  <si>
    <t>Базовое значение   2024 год</t>
  </si>
  <si>
    <t>Отдел образования</t>
  </si>
  <si>
    <t>Базовое значение 2024</t>
  </si>
  <si>
    <t>Раздел 2. Показатели комплекса процессных мероприятий</t>
  </si>
  <si>
    <t>Раздел 3. Перечень процессных мероприятий</t>
  </si>
  <si>
    <t>5.</t>
  </si>
  <si>
    <t>1.5.</t>
  </si>
  <si>
    <t>1.3.</t>
  </si>
  <si>
    <t>1.4.</t>
  </si>
  <si>
    <t xml:space="preserve">ПАСПОРТ
комплекса процессных мероприятий «Развитие кадрового потенциала»
</t>
  </si>
  <si>
    <t xml:space="preserve">выплата физическим лицам </t>
  </si>
  <si>
    <t xml:space="preserve">иные мероприятия </t>
  </si>
  <si>
    <t>Стимулирование работников системы образования</t>
  </si>
  <si>
    <t xml:space="preserve"> Организация,   проведение и  участие педагогов в мероприятиях и  профессиональных  конкурсах различного уровня,повышение  социальной значимости и престижа педагогической профессии</t>
  </si>
  <si>
    <t>Предоставление выплат студентам высших педагогических учреждений, заключивших договор целевого обучения</t>
  </si>
  <si>
    <t xml:space="preserve">КПЭ </t>
  </si>
  <si>
    <t xml:space="preserve">Предоставление выплат работникам образовательных организаций  в соответсвии с законодательством Сахалинской области </t>
  </si>
  <si>
    <t>Организация, проведение мероприятий и участие педагогов в профессиональных конкурсах и  мероприятиях различной направленности и уровня</t>
  </si>
  <si>
    <t>не устанавливается</t>
  </si>
  <si>
    <t>-</t>
  </si>
  <si>
    <t>Образовательные организации (далее - ОО)</t>
  </si>
  <si>
    <t>Обеспечение материального и морального  поощрения  работников системы образования</t>
  </si>
  <si>
    <t xml:space="preserve">1. Создание условий для эффективного и динамичного развития кадрового потенциала системы образования
</t>
  </si>
  <si>
    <t>Задача № 1. Создание условий для эффективного и динамичного развития кадрового потенциала системы образования</t>
  </si>
  <si>
    <t>Обеспечение реализации закона Сахалинской области от 23.12.2006 № 106-ЗО «О дополнительной  гарантии  молодежи, проживающей и работающей в Сахалинской области»</t>
  </si>
  <si>
    <t xml:space="preserve">Предоставление выплат работникам образовательных учреждений (Закон Сахалинской области от 17.06.2008 № 51-ЗО «О дополнительных мерах социальной поддержки отдельной категории педагогических работников, проживающих и работающих в Сахалинской области» </t>
  </si>
  <si>
    <t>Задача № 1.  Создание условий для эффективного и динамичного развития кадрового потенциала системы образования</t>
  </si>
  <si>
    <t xml:space="preserve">Количество работников сферы образования, прошедших повышение квалификации и переподготовку по вопросам воспитательной работы за счет средств консолидированного бюджета субъектов Российской Федерации </t>
  </si>
  <si>
    <t>Обеспечение социальной поддержки отдельной категории педагогических работников, проживающих и работающих в Сахалинской области</t>
  </si>
  <si>
    <t>Обеспечение мер социальной поддержки гражданам, заключившим договор о целевом обучении по программам высшего образования с муниципальными образовательными учреждениями  муниципального образования Ногликский муниципальный округ Сахалинской области</t>
  </si>
  <si>
    <t>Обеспечение мер социальной поддержки гражданам, заключившим договор о целевом оучении по программам высшего образования с муниципальными образовательными учреждениями  муниципального образования Ногликский муниципальный округ Сахалинской области</t>
  </si>
  <si>
    <t xml:space="preserve">ПРИЛОЖЕНИЕ 5
к муниципальной программе
«Развитие образования в муниципальном образовании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 10 марта 2025 года № 126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</si>
</sst>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3" borderId="0" xfId="0" applyFill="1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4" fillId="3" borderId="0" xfId="0" applyFont="1" applyFill="1"/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/>
    <xf numFmtId="0" fontId="3" fillId="2" borderId="0" xfId="0" applyFont="1" applyFill="1"/>
    <xf numFmtId="164" fontId="5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7" zoomScale="140" zoomScaleNormal="100" zoomScaleSheetLayoutView="140" workbookViewId="0">
      <selection activeCell="I2" sqref="I2"/>
    </sheetView>
  </sheetViews>
  <sheetFormatPr defaultRowHeight="15" x14ac:dyDescent="0.25"/>
  <cols>
    <col min="7" max="7" width="0.140625" customWidth="1"/>
  </cols>
  <sheetData>
    <row r="1" spans="1:15" ht="18.75" x14ac:dyDescent="0.3">
      <c r="A1" s="9"/>
      <c r="B1" s="9"/>
      <c r="C1" s="9"/>
      <c r="D1" s="9"/>
      <c r="E1" s="9"/>
      <c r="F1" s="9"/>
      <c r="G1" s="9"/>
      <c r="H1" s="9"/>
      <c r="I1" s="9"/>
      <c r="J1" s="27" t="s">
        <v>65</v>
      </c>
      <c r="K1" s="28"/>
      <c r="L1" s="28"/>
      <c r="M1" s="28"/>
      <c r="N1" s="28"/>
      <c r="O1" s="28"/>
    </row>
    <row r="2" spans="1:15" ht="216.75" customHeight="1" x14ac:dyDescent="0.3">
      <c r="A2" s="9"/>
      <c r="B2" s="9"/>
      <c r="C2" s="9"/>
      <c r="D2" s="9"/>
      <c r="E2" s="9"/>
      <c r="F2" s="9"/>
      <c r="G2" s="9"/>
      <c r="H2" s="9"/>
      <c r="I2" s="9"/>
      <c r="J2" s="28"/>
      <c r="K2" s="28"/>
      <c r="L2" s="28"/>
      <c r="M2" s="28"/>
      <c r="N2" s="28"/>
      <c r="O2" s="28"/>
    </row>
    <row r="3" spans="1:15" ht="54" customHeight="1" x14ac:dyDescent="0.3">
      <c r="A3" s="31" t="s">
        <v>43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O3" s="32"/>
    </row>
    <row r="4" spans="1:15" ht="22.15" customHeight="1" x14ac:dyDescent="0.3">
      <c r="A4" s="31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18.7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30" t="s">
        <v>30</v>
      </c>
      <c r="J6" s="30"/>
      <c r="K6" s="30"/>
      <c r="L6" s="30"/>
      <c r="M6" s="30"/>
      <c r="N6" s="30"/>
      <c r="O6" s="30"/>
    </row>
    <row r="7" spans="1:15" x14ac:dyDescent="0.25">
      <c r="A7" s="29"/>
      <c r="B7" s="29"/>
      <c r="C7" s="29"/>
      <c r="D7" s="29"/>
      <c r="E7" s="29"/>
      <c r="F7" s="29"/>
      <c r="G7" s="29"/>
      <c r="H7" s="29"/>
      <c r="I7" s="30"/>
      <c r="J7" s="30"/>
      <c r="K7" s="30"/>
      <c r="L7" s="30"/>
      <c r="M7" s="30"/>
      <c r="N7" s="30"/>
      <c r="O7" s="30"/>
    </row>
    <row r="8" spans="1:15" hidden="1" x14ac:dyDescent="0.25">
      <c r="A8" s="29"/>
      <c r="B8" s="29"/>
      <c r="C8" s="29"/>
      <c r="D8" s="29"/>
      <c r="E8" s="29"/>
      <c r="F8" s="29"/>
      <c r="G8" s="29"/>
      <c r="H8" s="29"/>
      <c r="I8" s="30"/>
      <c r="J8" s="30"/>
      <c r="K8" s="30"/>
      <c r="L8" s="30"/>
      <c r="M8" s="30"/>
      <c r="N8" s="30"/>
      <c r="O8" s="30"/>
    </row>
    <row r="9" spans="1:15" x14ac:dyDescent="0.25">
      <c r="A9" s="29" t="s">
        <v>1</v>
      </c>
      <c r="B9" s="29"/>
      <c r="C9" s="29"/>
      <c r="D9" s="29"/>
      <c r="E9" s="29"/>
      <c r="F9" s="29"/>
      <c r="G9" s="29"/>
      <c r="H9" s="29"/>
      <c r="I9" s="30" t="s">
        <v>54</v>
      </c>
      <c r="J9" s="30"/>
      <c r="K9" s="30"/>
      <c r="L9" s="30"/>
      <c r="M9" s="30"/>
      <c r="N9" s="30"/>
      <c r="O9" s="30"/>
    </row>
    <row r="10" spans="1:15" x14ac:dyDescent="0.25">
      <c r="A10" s="29"/>
      <c r="B10" s="29"/>
      <c r="C10" s="29"/>
      <c r="D10" s="29"/>
      <c r="E10" s="29"/>
      <c r="F10" s="29"/>
      <c r="G10" s="29"/>
      <c r="H10" s="29"/>
      <c r="I10" s="30"/>
      <c r="J10" s="30"/>
      <c r="K10" s="30"/>
      <c r="L10" s="30"/>
      <c r="M10" s="30"/>
      <c r="N10" s="30"/>
      <c r="O10" s="30"/>
    </row>
    <row r="11" spans="1:15" x14ac:dyDescent="0.25">
      <c r="A11" s="29"/>
      <c r="B11" s="29"/>
      <c r="C11" s="29"/>
      <c r="D11" s="29"/>
      <c r="E11" s="29"/>
      <c r="F11" s="29"/>
      <c r="G11" s="29"/>
      <c r="H11" s="29"/>
      <c r="I11" s="30"/>
      <c r="J11" s="30"/>
      <c r="K11" s="30"/>
      <c r="L11" s="30"/>
      <c r="M11" s="30"/>
      <c r="N11" s="30"/>
      <c r="O11" s="30"/>
    </row>
    <row r="12" spans="1:15" x14ac:dyDescent="0.25">
      <c r="A12" s="29" t="s">
        <v>2</v>
      </c>
      <c r="B12" s="29"/>
      <c r="C12" s="29"/>
      <c r="D12" s="29"/>
      <c r="E12" s="29"/>
      <c r="F12" s="29"/>
      <c r="G12" s="29"/>
      <c r="H12" s="29"/>
      <c r="I12" s="30" t="s">
        <v>56</v>
      </c>
      <c r="J12" s="30"/>
      <c r="K12" s="30"/>
      <c r="L12" s="30"/>
      <c r="M12" s="30"/>
      <c r="N12" s="30"/>
      <c r="O12" s="30"/>
    </row>
    <row r="13" spans="1:15" x14ac:dyDescent="0.25">
      <c r="A13" s="29"/>
      <c r="B13" s="29"/>
      <c r="C13" s="29"/>
      <c r="D13" s="29"/>
      <c r="E13" s="29"/>
      <c r="F13" s="29"/>
      <c r="G13" s="29"/>
      <c r="H13" s="29"/>
      <c r="I13" s="30"/>
      <c r="J13" s="30"/>
      <c r="K13" s="30"/>
      <c r="L13" s="30"/>
      <c r="M13" s="30"/>
      <c r="N13" s="30"/>
      <c r="O13" s="30"/>
    </row>
    <row r="14" spans="1:15" ht="18" customHeight="1" x14ac:dyDescent="0.25">
      <c r="A14" s="29"/>
      <c r="B14" s="29"/>
      <c r="C14" s="29"/>
      <c r="D14" s="29"/>
      <c r="E14" s="29"/>
      <c r="F14" s="29"/>
      <c r="G14" s="29"/>
      <c r="H14" s="29"/>
      <c r="I14" s="30"/>
      <c r="J14" s="30"/>
      <c r="K14" s="30"/>
      <c r="L14" s="30"/>
      <c r="M14" s="30"/>
      <c r="N14" s="30"/>
      <c r="O14" s="30"/>
    </row>
  </sheetData>
  <mergeCells count="9">
    <mergeCell ref="J1:O2"/>
    <mergeCell ref="A12:H14"/>
    <mergeCell ref="I12:O14"/>
    <mergeCell ref="A4:O4"/>
    <mergeCell ref="A3:O3"/>
    <mergeCell ref="A6:H8"/>
    <mergeCell ref="I6:O8"/>
    <mergeCell ref="A9:H11"/>
    <mergeCell ref="I9:O11"/>
  </mergeCells>
  <pageMargins left="1.1811023622047245" right="0.59055118110236227" top="0.78740157480314965" bottom="0.78740157480314965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view="pageBreakPreview" zoomScale="124" zoomScaleNormal="100" zoomScaleSheetLayoutView="124" workbookViewId="0">
      <selection activeCell="J11" sqref="J11"/>
    </sheetView>
  </sheetViews>
  <sheetFormatPr defaultRowHeight="15" x14ac:dyDescent="0.25"/>
  <cols>
    <col min="1" max="1" width="5.28515625" customWidth="1"/>
    <col min="4" max="4" width="2.28515625" customWidth="1"/>
    <col min="5" max="5" width="8.140625" customWidth="1"/>
    <col min="6" max="6" width="0.5703125" customWidth="1"/>
    <col min="7" max="7" width="13.5703125" customWidth="1"/>
    <col min="8" max="8" width="13" customWidth="1"/>
    <col min="9" max="9" width="12" customWidth="1"/>
    <col min="10" max="10" width="6" customWidth="1"/>
    <col min="11" max="11" width="6.28515625" customWidth="1"/>
    <col min="12" max="13" width="6" customWidth="1"/>
    <col min="14" max="14" width="6.28515625" customWidth="1"/>
    <col min="15" max="15" width="6.140625" customWidth="1"/>
    <col min="16" max="16" width="18.85546875" customWidth="1"/>
  </cols>
  <sheetData>
    <row r="1" spans="1:16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8.75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8.75" x14ac:dyDescent="0.25">
      <c r="A3" s="27" t="s">
        <v>37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8.7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2.9" customHeight="1" x14ac:dyDescent="0.25">
      <c r="A5" s="47" t="s">
        <v>13</v>
      </c>
      <c r="B5" s="33" t="s">
        <v>9</v>
      </c>
      <c r="C5" s="34"/>
      <c r="D5" s="34"/>
      <c r="E5" s="34"/>
      <c r="F5" s="35"/>
      <c r="G5" s="47" t="s">
        <v>8</v>
      </c>
      <c r="H5" s="47" t="s">
        <v>7</v>
      </c>
      <c r="I5" s="47" t="s">
        <v>34</v>
      </c>
      <c r="J5" s="50" t="s">
        <v>5</v>
      </c>
      <c r="K5" s="51"/>
      <c r="L5" s="51"/>
      <c r="M5" s="51"/>
      <c r="N5" s="51"/>
      <c r="O5" s="52"/>
      <c r="P5" s="47" t="s">
        <v>4</v>
      </c>
    </row>
    <row r="6" spans="1:16" ht="16.899999999999999" customHeight="1" x14ac:dyDescent="0.3">
      <c r="A6" s="48"/>
      <c r="B6" s="36"/>
      <c r="C6" s="27"/>
      <c r="D6" s="27"/>
      <c r="E6" s="27"/>
      <c r="F6" s="37"/>
      <c r="G6" s="48"/>
      <c r="H6" s="48"/>
      <c r="I6" s="48"/>
      <c r="J6" s="12">
        <v>2026</v>
      </c>
      <c r="K6" s="13">
        <v>2027</v>
      </c>
      <c r="L6" s="13">
        <v>2028</v>
      </c>
      <c r="M6" s="13">
        <v>2029</v>
      </c>
      <c r="N6" s="13">
        <v>2030</v>
      </c>
      <c r="O6" s="13">
        <v>2031</v>
      </c>
      <c r="P6" s="48"/>
    </row>
    <row r="7" spans="1:16" ht="23.25" customHeight="1" x14ac:dyDescent="0.25">
      <c r="A7" s="49"/>
      <c r="B7" s="38"/>
      <c r="C7" s="39"/>
      <c r="D7" s="39"/>
      <c r="E7" s="39"/>
      <c r="F7" s="40"/>
      <c r="G7" s="49"/>
      <c r="H7" s="49"/>
      <c r="I7" s="49"/>
      <c r="J7" s="14" t="s">
        <v>6</v>
      </c>
      <c r="K7" s="14" t="s">
        <v>6</v>
      </c>
      <c r="L7" s="14" t="s">
        <v>6</v>
      </c>
      <c r="M7" s="14" t="s">
        <v>6</v>
      </c>
      <c r="N7" s="14" t="s">
        <v>6</v>
      </c>
      <c r="O7" s="14" t="s">
        <v>6</v>
      </c>
      <c r="P7" s="49"/>
    </row>
    <row r="8" spans="1:16" ht="18.75" x14ac:dyDescent="0.3">
      <c r="A8" s="12">
        <v>1</v>
      </c>
      <c r="B8" s="41">
        <v>2</v>
      </c>
      <c r="C8" s="42"/>
      <c r="D8" s="42"/>
      <c r="E8" s="42"/>
      <c r="F8" s="43"/>
      <c r="G8" s="12">
        <v>3</v>
      </c>
      <c r="H8" s="12">
        <v>4</v>
      </c>
      <c r="I8" s="12">
        <v>5</v>
      </c>
      <c r="J8" s="12">
        <v>6</v>
      </c>
      <c r="K8" s="12">
        <v>7</v>
      </c>
      <c r="L8" s="12">
        <v>8</v>
      </c>
      <c r="M8" s="12">
        <v>9</v>
      </c>
      <c r="N8" s="12">
        <v>10</v>
      </c>
      <c r="O8" s="12">
        <v>11</v>
      </c>
      <c r="P8" s="12">
        <v>12</v>
      </c>
    </row>
    <row r="9" spans="1:16" ht="214.5" customHeight="1" x14ac:dyDescent="0.25">
      <c r="A9" s="15" t="s">
        <v>10</v>
      </c>
      <c r="B9" s="44" t="s">
        <v>61</v>
      </c>
      <c r="C9" s="45"/>
      <c r="D9" s="45"/>
      <c r="E9" s="45"/>
      <c r="F9" s="46"/>
      <c r="G9" s="23" t="s">
        <v>49</v>
      </c>
      <c r="H9" s="23" t="s">
        <v>31</v>
      </c>
      <c r="I9" s="24">
        <v>81.400000000000006</v>
      </c>
      <c r="J9" s="24">
        <v>81.599999999999994</v>
      </c>
      <c r="K9" s="24">
        <v>81.8</v>
      </c>
      <c r="L9" s="24">
        <v>82</v>
      </c>
      <c r="M9" s="24">
        <v>82.2</v>
      </c>
      <c r="N9" s="24">
        <v>82.4</v>
      </c>
      <c r="O9" s="24">
        <v>82.6</v>
      </c>
      <c r="P9" s="16" t="s">
        <v>35</v>
      </c>
    </row>
  </sheetData>
  <mergeCells count="10">
    <mergeCell ref="A3:P3"/>
    <mergeCell ref="B5:F7"/>
    <mergeCell ref="B8:F8"/>
    <mergeCell ref="B9:F9"/>
    <mergeCell ref="A5:A7"/>
    <mergeCell ref="J5:O5"/>
    <mergeCell ref="P5:P7"/>
    <mergeCell ref="I5:I7"/>
    <mergeCell ref="H5:H7"/>
    <mergeCell ref="G5:G7"/>
  </mergeCells>
  <pageMargins left="1.1811023622047245" right="0.59055118110236227" top="0.78740157480314965" bottom="0.78740157480314965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12" zoomScale="150" zoomScaleNormal="100" zoomScaleSheetLayoutView="150" workbookViewId="0">
      <selection activeCell="A12" sqref="A12"/>
    </sheetView>
  </sheetViews>
  <sheetFormatPr defaultRowHeight="15" x14ac:dyDescent="0.25"/>
  <cols>
    <col min="1" max="1" width="5.7109375" customWidth="1"/>
    <col min="5" max="5" width="1.42578125" customWidth="1"/>
    <col min="6" max="6" width="13.5703125" customWidth="1"/>
    <col min="7" max="7" width="19.42578125" customWidth="1"/>
    <col min="8" max="8" width="11.85546875" customWidth="1"/>
    <col min="9" max="9" width="9.7109375" customWidth="1"/>
    <col min="10" max="10" width="6.5703125" customWidth="1"/>
    <col min="11" max="12" width="6.28515625" customWidth="1"/>
    <col min="13" max="13" width="6.140625" customWidth="1"/>
    <col min="14" max="15" width="6.42578125" customWidth="1"/>
  </cols>
  <sheetData>
    <row r="1" spans="1:15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8.75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8.75" x14ac:dyDescent="0.25">
      <c r="A3" s="31" t="s">
        <v>38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8.7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30" customHeight="1" x14ac:dyDescent="0.25">
      <c r="A5" s="59" t="s">
        <v>13</v>
      </c>
      <c r="B5" s="61" t="s">
        <v>17</v>
      </c>
      <c r="C5" s="62"/>
      <c r="D5" s="62"/>
      <c r="E5" s="63"/>
      <c r="F5" s="59" t="s">
        <v>16</v>
      </c>
      <c r="G5" s="59" t="s">
        <v>15</v>
      </c>
      <c r="H5" s="59" t="s">
        <v>7</v>
      </c>
      <c r="I5" s="59" t="s">
        <v>36</v>
      </c>
      <c r="J5" s="56" t="s">
        <v>14</v>
      </c>
      <c r="K5" s="57"/>
      <c r="L5" s="57"/>
      <c r="M5" s="57"/>
      <c r="N5" s="57"/>
      <c r="O5" s="58"/>
    </row>
    <row r="6" spans="1:15" ht="45.75" customHeight="1" x14ac:dyDescent="0.25">
      <c r="A6" s="60"/>
      <c r="B6" s="64"/>
      <c r="C6" s="65"/>
      <c r="D6" s="65"/>
      <c r="E6" s="66"/>
      <c r="F6" s="60"/>
      <c r="G6" s="60"/>
      <c r="H6" s="60"/>
      <c r="I6" s="60"/>
      <c r="J6" s="11">
        <v>2026</v>
      </c>
      <c r="K6" s="11">
        <v>2027</v>
      </c>
      <c r="L6" s="11">
        <v>2028</v>
      </c>
      <c r="M6" s="11">
        <v>2029</v>
      </c>
      <c r="N6" s="11">
        <v>2030</v>
      </c>
      <c r="O6" s="11">
        <v>2031</v>
      </c>
    </row>
    <row r="7" spans="1:15" ht="15.75" x14ac:dyDescent="0.25">
      <c r="A7" s="10">
        <v>1</v>
      </c>
      <c r="B7" s="53">
        <v>2</v>
      </c>
      <c r="C7" s="54"/>
      <c r="D7" s="54"/>
      <c r="E7" s="55"/>
      <c r="F7" s="10">
        <v>3</v>
      </c>
      <c r="G7" s="10">
        <v>4</v>
      </c>
      <c r="H7" s="10">
        <v>5</v>
      </c>
      <c r="I7" s="10">
        <v>6</v>
      </c>
      <c r="J7" s="10">
        <v>7</v>
      </c>
      <c r="K7" s="10">
        <v>8</v>
      </c>
      <c r="L7" s="10">
        <v>9</v>
      </c>
      <c r="M7" s="10">
        <v>10</v>
      </c>
      <c r="N7" s="10">
        <v>11</v>
      </c>
      <c r="O7" s="10">
        <v>12</v>
      </c>
    </row>
    <row r="8" spans="1:15" ht="33.75" customHeight="1" x14ac:dyDescent="0.25">
      <c r="A8" s="70" t="s">
        <v>57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</row>
    <row r="9" spans="1:15" ht="144.75" customHeight="1" x14ac:dyDescent="0.25">
      <c r="A9" s="1" t="s">
        <v>10</v>
      </c>
      <c r="B9" s="67" t="s">
        <v>58</v>
      </c>
      <c r="C9" s="68"/>
      <c r="D9" s="68"/>
      <c r="E9" s="69"/>
      <c r="F9" s="25" t="s">
        <v>44</v>
      </c>
      <c r="G9" s="8" t="s">
        <v>50</v>
      </c>
      <c r="H9" s="25" t="s">
        <v>32</v>
      </c>
      <c r="I9" s="26">
        <v>100</v>
      </c>
      <c r="J9" s="26">
        <v>100</v>
      </c>
      <c r="K9" s="26">
        <v>100</v>
      </c>
      <c r="L9" s="26">
        <v>100</v>
      </c>
      <c r="M9" s="26">
        <v>100</v>
      </c>
      <c r="N9" s="26">
        <v>100</v>
      </c>
      <c r="O9" s="26">
        <v>100</v>
      </c>
    </row>
    <row r="10" spans="1:15" ht="336" customHeight="1" x14ac:dyDescent="0.25">
      <c r="A10" s="1" t="s">
        <v>11</v>
      </c>
      <c r="B10" s="73" t="s">
        <v>62</v>
      </c>
      <c r="C10" s="74"/>
      <c r="D10" s="74"/>
      <c r="E10" s="75"/>
      <c r="F10" s="25" t="s">
        <v>44</v>
      </c>
      <c r="G10" s="8" t="s">
        <v>59</v>
      </c>
      <c r="H10" s="25" t="s">
        <v>52</v>
      </c>
      <c r="I10" s="11" t="s">
        <v>53</v>
      </c>
      <c r="J10" s="11" t="s">
        <v>53</v>
      </c>
      <c r="K10" s="11" t="s">
        <v>53</v>
      </c>
      <c r="L10" s="11" t="s">
        <v>53</v>
      </c>
      <c r="M10" s="11" t="s">
        <v>53</v>
      </c>
      <c r="N10" s="11" t="s">
        <v>53</v>
      </c>
      <c r="O10" s="11" t="s">
        <v>53</v>
      </c>
    </row>
    <row r="11" spans="1:15" ht="208.5" customHeight="1" x14ac:dyDescent="0.25">
      <c r="A11" s="1" t="s">
        <v>12</v>
      </c>
      <c r="B11" s="67" t="s">
        <v>63</v>
      </c>
      <c r="C11" s="68"/>
      <c r="D11" s="68"/>
      <c r="E11" s="69"/>
      <c r="F11" s="25" t="s">
        <v>44</v>
      </c>
      <c r="G11" s="8" t="s">
        <v>48</v>
      </c>
      <c r="H11" s="25" t="s">
        <v>52</v>
      </c>
      <c r="I11" s="11" t="s">
        <v>53</v>
      </c>
      <c r="J11" s="11" t="s">
        <v>53</v>
      </c>
      <c r="K11" s="11" t="s">
        <v>53</v>
      </c>
      <c r="L11" s="11" t="s">
        <v>53</v>
      </c>
      <c r="M11" s="11" t="s">
        <v>53</v>
      </c>
      <c r="N11" s="11" t="s">
        <v>53</v>
      </c>
      <c r="O11" s="11" t="s">
        <v>53</v>
      </c>
    </row>
    <row r="12" spans="1:15" ht="117" customHeight="1" x14ac:dyDescent="0.25">
      <c r="A12" s="1" t="s">
        <v>33</v>
      </c>
      <c r="B12" s="67" t="s">
        <v>46</v>
      </c>
      <c r="C12" s="68"/>
      <c r="D12" s="68"/>
      <c r="E12" s="69"/>
      <c r="F12" s="25" t="s">
        <v>44</v>
      </c>
      <c r="G12" s="8" t="s">
        <v>55</v>
      </c>
      <c r="H12" s="25" t="s">
        <v>52</v>
      </c>
      <c r="I12" s="11" t="s">
        <v>53</v>
      </c>
      <c r="J12" s="11" t="s">
        <v>53</v>
      </c>
      <c r="K12" s="11" t="s">
        <v>53</v>
      </c>
      <c r="L12" s="11" t="s">
        <v>53</v>
      </c>
      <c r="M12" s="11" t="s">
        <v>53</v>
      </c>
      <c r="N12" s="11" t="s">
        <v>53</v>
      </c>
      <c r="O12" s="11" t="s">
        <v>53</v>
      </c>
    </row>
    <row r="13" spans="1:15" ht="210" customHeight="1" x14ac:dyDescent="0.25">
      <c r="A13" s="1" t="s">
        <v>39</v>
      </c>
      <c r="B13" s="67" t="s">
        <v>51</v>
      </c>
      <c r="C13" s="68"/>
      <c r="D13" s="68"/>
      <c r="E13" s="69"/>
      <c r="F13" s="25" t="s">
        <v>45</v>
      </c>
      <c r="G13" s="8" t="s">
        <v>47</v>
      </c>
      <c r="H13" s="25" t="s">
        <v>52</v>
      </c>
      <c r="I13" s="11" t="s">
        <v>53</v>
      </c>
      <c r="J13" s="11" t="s">
        <v>53</v>
      </c>
      <c r="K13" s="11" t="s">
        <v>53</v>
      </c>
      <c r="L13" s="11" t="s">
        <v>53</v>
      </c>
      <c r="M13" s="11" t="s">
        <v>53</v>
      </c>
      <c r="N13" s="11" t="s">
        <v>53</v>
      </c>
      <c r="O13" s="11" t="s">
        <v>53</v>
      </c>
    </row>
    <row r="14" spans="1:15" ht="183.75" customHeight="1" x14ac:dyDescent="0.25">
      <c r="A14" s="2"/>
      <c r="B14" s="3"/>
      <c r="C14" s="4"/>
      <c r="D14" s="4"/>
      <c r="E14" s="4"/>
      <c r="F14" s="5"/>
      <c r="G14" s="5"/>
      <c r="H14" s="6"/>
      <c r="I14" s="6"/>
      <c r="J14" s="6"/>
      <c r="K14" s="6"/>
      <c r="L14" s="6"/>
      <c r="M14" s="6"/>
      <c r="N14" s="6"/>
      <c r="O14" s="6"/>
    </row>
  </sheetData>
  <mergeCells count="15">
    <mergeCell ref="B13:E13"/>
    <mergeCell ref="A8:O8"/>
    <mergeCell ref="B10:E10"/>
    <mergeCell ref="B12:E12"/>
    <mergeCell ref="B11:E11"/>
    <mergeCell ref="B9:E9"/>
    <mergeCell ref="B7:E7"/>
    <mergeCell ref="A3:O3"/>
    <mergeCell ref="J5:O5"/>
    <mergeCell ref="I5:I6"/>
    <mergeCell ref="H5:H6"/>
    <mergeCell ref="G5:G6"/>
    <mergeCell ref="F5:F6"/>
    <mergeCell ref="B5:E6"/>
    <mergeCell ref="A5:A6"/>
  </mergeCells>
  <pageMargins left="1.1811023622047245" right="0.59055118110236227" top="0.78740157480314965" bottom="0.78740157480314965" header="0.31496062992125984" footer="0.31496062992125984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abSelected="1" view="pageBreakPreview" topLeftCell="B1" zoomScaleNormal="100" zoomScaleSheetLayoutView="100" workbookViewId="0">
      <selection activeCell="B20" sqref="B20:G20"/>
    </sheetView>
  </sheetViews>
  <sheetFormatPr defaultRowHeight="15" x14ac:dyDescent="0.25"/>
  <cols>
    <col min="1" max="1" width="6.5703125" customWidth="1"/>
    <col min="7" max="7" width="71.140625" customWidth="1"/>
    <col min="8" max="13" width="11.28515625" customWidth="1"/>
    <col min="14" max="14" width="19.42578125" customWidth="1"/>
  </cols>
  <sheetData>
    <row r="1" spans="1:15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8.75" x14ac:dyDescent="0.25">
      <c r="A2" s="31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8.7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49.5" customHeight="1" x14ac:dyDescent="0.3">
      <c r="A4" s="82" t="s">
        <v>28</v>
      </c>
      <c r="B4" s="84" t="s">
        <v>21</v>
      </c>
      <c r="C4" s="85"/>
      <c r="D4" s="85"/>
      <c r="E4" s="85"/>
      <c r="F4" s="85"/>
      <c r="G4" s="86"/>
      <c r="H4" s="79" t="s">
        <v>20</v>
      </c>
      <c r="I4" s="80"/>
      <c r="J4" s="80"/>
      <c r="K4" s="80"/>
      <c r="L4" s="80"/>
      <c r="M4" s="81"/>
      <c r="N4" s="82" t="s">
        <v>19</v>
      </c>
      <c r="O4" s="9"/>
    </row>
    <row r="5" spans="1:15" ht="18.75" x14ac:dyDescent="0.3">
      <c r="A5" s="83"/>
      <c r="B5" s="87"/>
      <c r="C5" s="88"/>
      <c r="D5" s="88"/>
      <c r="E5" s="88"/>
      <c r="F5" s="88"/>
      <c r="G5" s="89"/>
      <c r="H5" s="18">
        <v>2026</v>
      </c>
      <c r="I5" s="18">
        <v>2027</v>
      </c>
      <c r="J5" s="18">
        <v>2028</v>
      </c>
      <c r="K5" s="18">
        <v>2029</v>
      </c>
      <c r="L5" s="18">
        <v>2030</v>
      </c>
      <c r="M5" s="18">
        <v>2031</v>
      </c>
      <c r="N5" s="83"/>
      <c r="O5" s="9"/>
    </row>
    <row r="6" spans="1:15" ht="18.75" x14ac:dyDescent="0.3">
      <c r="A6" s="18">
        <v>1</v>
      </c>
      <c r="B6" s="90">
        <v>2</v>
      </c>
      <c r="C6" s="91"/>
      <c r="D6" s="91"/>
      <c r="E6" s="91"/>
      <c r="F6" s="91"/>
      <c r="G6" s="92"/>
      <c r="H6" s="18">
        <v>3</v>
      </c>
      <c r="I6" s="18">
        <v>4</v>
      </c>
      <c r="J6" s="18">
        <v>5</v>
      </c>
      <c r="K6" s="18">
        <v>6</v>
      </c>
      <c r="L6" s="18">
        <v>7</v>
      </c>
      <c r="M6" s="18">
        <v>8</v>
      </c>
      <c r="N6" s="18">
        <v>9</v>
      </c>
      <c r="O6" s="9"/>
    </row>
    <row r="7" spans="1:15" ht="26.25" customHeight="1" x14ac:dyDescent="0.3">
      <c r="A7" s="18" t="s">
        <v>10</v>
      </c>
      <c r="B7" s="76" t="s">
        <v>60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8"/>
      <c r="O7" s="9"/>
    </row>
    <row r="8" spans="1:15" s="7" customFormat="1" ht="42" customHeight="1" x14ac:dyDescent="0.3">
      <c r="A8" s="18" t="s">
        <v>26</v>
      </c>
      <c r="B8" s="76" t="s">
        <v>58</v>
      </c>
      <c r="C8" s="77"/>
      <c r="D8" s="77"/>
      <c r="E8" s="77"/>
      <c r="F8" s="77"/>
      <c r="G8" s="78"/>
      <c r="H8" s="21">
        <f>H9+H10+H11+H12</f>
        <v>2060.8000000000002</v>
      </c>
      <c r="I8" s="21">
        <f t="shared" ref="I8:N8" si="0">I9+I10+I11+I12</f>
        <v>2060.8000000000002</v>
      </c>
      <c r="J8" s="21">
        <f t="shared" si="0"/>
        <v>2060.8000000000002</v>
      </c>
      <c r="K8" s="21">
        <f t="shared" si="0"/>
        <v>2060.8000000000002</v>
      </c>
      <c r="L8" s="21">
        <f t="shared" si="0"/>
        <v>2060.8000000000002</v>
      </c>
      <c r="M8" s="21">
        <f t="shared" si="0"/>
        <v>2060.8000000000002</v>
      </c>
      <c r="N8" s="21">
        <f t="shared" si="0"/>
        <v>12364.8</v>
      </c>
      <c r="O8" s="17"/>
    </row>
    <row r="9" spans="1:15" ht="18.75" x14ac:dyDescent="0.3">
      <c r="A9" s="18"/>
      <c r="B9" s="76" t="s">
        <v>24</v>
      </c>
      <c r="C9" s="77"/>
      <c r="D9" s="77"/>
      <c r="E9" s="77"/>
      <c r="F9" s="77"/>
      <c r="G9" s="78"/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f t="shared" ref="N9:N12" si="1">SUM(H9:M9)</f>
        <v>0</v>
      </c>
      <c r="O9" s="9"/>
    </row>
    <row r="10" spans="1:15" ht="18.75" x14ac:dyDescent="0.3">
      <c r="A10" s="18"/>
      <c r="B10" s="76" t="s">
        <v>22</v>
      </c>
      <c r="C10" s="77"/>
      <c r="D10" s="77"/>
      <c r="E10" s="77"/>
      <c r="F10" s="77"/>
      <c r="G10" s="78"/>
      <c r="H10" s="21">
        <v>2060.8000000000002</v>
      </c>
      <c r="I10" s="21">
        <v>2060.8000000000002</v>
      </c>
      <c r="J10" s="21">
        <v>2060.8000000000002</v>
      </c>
      <c r="K10" s="21">
        <v>2060.8000000000002</v>
      </c>
      <c r="L10" s="21">
        <v>2060.8000000000002</v>
      </c>
      <c r="M10" s="21">
        <v>2060.8000000000002</v>
      </c>
      <c r="N10" s="21">
        <f t="shared" si="1"/>
        <v>12364.8</v>
      </c>
      <c r="O10" s="9"/>
    </row>
    <row r="11" spans="1:15" ht="18.75" x14ac:dyDescent="0.3">
      <c r="A11" s="18"/>
      <c r="B11" s="76" t="s">
        <v>23</v>
      </c>
      <c r="C11" s="77"/>
      <c r="D11" s="77"/>
      <c r="E11" s="77"/>
      <c r="F11" s="77"/>
      <c r="G11" s="78"/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f t="shared" si="1"/>
        <v>0</v>
      </c>
      <c r="O11" s="9"/>
    </row>
    <row r="12" spans="1:15" ht="18.75" x14ac:dyDescent="0.3">
      <c r="A12" s="18"/>
      <c r="B12" s="76" t="s">
        <v>25</v>
      </c>
      <c r="C12" s="77"/>
      <c r="D12" s="77"/>
      <c r="E12" s="77"/>
      <c r="F12" s="77"/>
      <c r="G12" s="78"/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f t="shared" si="1"/>
        <v>0</v>
      </c>
      <c r="O12" s="9"/>
    </row>
    <row r="13" spans="1:15" s="7" customFormat="1" ht="40.5" customHeight="1" x14ac:dyDescent="0.3">
      <c r="A13" s="18" t="s">
        <v>27</v>
      </c>
      <c r="B13" s="76" t="s">
        <v>62</v>
      </c>
      <c r="C13" s="77"/>
      <c r="D13" s="77"/>
      <c r="E13" s="77"/>
      <c r="F13" s="77"/>
      <c r="G13" s="78"/>
      <c r="H13" s="21">
        <f>H14+H15+H16+H17</f>
        <v>16620.5</v>
      </c>
      <c r="I13" s="21">
        <f t="shared" ref="I13:M13" si="2">I14+I15+I16+I17</f>
        <v>16642.900000000001</v>
      </c>
      <c r="J13" s="21">
        <f t="shared" si="2"/>
        <v>16666.3</v>
      </c>
      <c r="K13" s="21">
        <f t="shared" si="2"/>
        <v>16690.5</v>
      </c>
      <c r="L13" s="21">
        <f t="shared" si="2"/>
        <v>16715.8</v>
      </c>
      <c r="M13" s="21">
        <f t="shared" si="2"/>
        <v>16742.099999999999</v>
      </c>
      <c r="N13" s="21">
        <f>SUM(H13:M13)</f>
        <v>100078.1</v>
      </c>
      <c r="O13" s="17"/>
    </row>
    <row r="14" spans="1:15" ht="18.75" x14ac:dyDescent="0.3">
      <c r="A14" s="18"/>
      <c r="B14" s="76" t="s">
        <v>24</v>
      </c>
      <c r="C14" s="77"/>
      <c r="D14" s="77"/>
      <c r="E14" s="77"/>
      <c r="F14" s="77"/>
      <c r="G14" s="78"/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f t="shared" ref="N14:N17" si="3">SUM(H14:M14)</f>
        <v>0</v>
      </c>
      <c r="O14" s="9"/>
    </row>
    <row r="15" spans="1:15" ht="18.75" x14ac:dyDescent="0.3">
      <c r="A15" s="18"/>
      <c r="B15" s="76" t="s">
        <v>22</v>
      </c>
      <c r="C15" s="77"/>
      <c r="D15" s="77"/>
      <c r="E15" s="77"/>
      <c r="F15" s="77"/>
      <c r="G15" s="78"/>
      <c r="H15" s="21">
        <v>16059.1</v>
      </c>
      <c r="I15" s="21">
        <v>16059.1</v>
      </c>
      <c r="J15" s="21">
        <v>16059.1</v>
      </c>
      <c r="K15" s="21">
        <v>16059.1</v>
      </c>
      <c r="L15" s="21">
        <v>16059.1</v>
      </c>
      <c r="M15" s="21">
        <v>16059.1</v>
      </c>
      <c r="N15" s="21">
        <f t="shared" si="3"/>
        <v>96354.6</v>
      </c>
      <c r="O15" s="9"/>
    </row>
    <row r="16" spans="1:15" ht="18.75" x14ac:dyDescent="0.3">
      <c r="A16" s="18"/>
      <c r="B16" s="76" t="s">
        <v>23</v>
      </c>
      <c r="C16" s="77"/>
      <c r="D16" s="77"/>
      <c r="E16" s="77"/>
      <c r="F16" s="77"/>
      <c r="G16" s="78"/>
      <c r="H16" s="21">
        <v>561.4</v>
      </c>
      <c r="I16" s="21">
        <v>583.79999999999995</v>
      </c>
      <c r="J16" s="21">
        <v>607.20000000000005</v>
      </c>
      <c r="K16" s="21">
        <v>631.4</v>
      </c>
      <c r="L16" s="21">
        <v>656.7</v>
      </c>
      <c r="M16" s="21">
        <v>683</v>
      </c>
      <c r="N16" s="21">
        <f t="shared" si="3"/>
        <v>3723.5</v>
      </c>
      <c r="O16" s="9"/>
    </row>
    <row r="17" spans="1:15" ht="18.75" x14ac:dyDescent="0.3">
      <c r="A17" s="18"/>
      <c r="B17" s="76" t="s">
        <v>25</v>
      </c>
      <c r="C17" s="77"/>
      <c r="D17" s="77"/>
      <c r="E17" s="77"/>
      <c r="F17" s="77"/>
      <c r="G17" s="78"/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f t="shared" si="3"/>
        <v>0</v>
      </c>
      <c r="O17" s="9"/>
    </row>
    <row r="18" spans="1:15" s="7" customFormat="1" ht="63" customHeight="1" x14ac:dyDescent="0.3">
      <c r="A18" s="18" t="s">
        <v>41</v>
      </c>
      <c r="B18" s="76" t="s">
        <v>64</v>
      </c>
      <c r="C18" s="77"/>
      <c r="D18" s="77"/>
      <c r="E18" s="77"/>
      <c r="F18" s="77"/>
      <c r="G18" s="78"/>
      <c r="H18" s="21">
        <f>H19+H20+H21+H22</f>
        <v>450</v>
      </c>
      <c r="I18" s="21">
        <f t="shared" ref="I18:M18" si="4">I19+I20+I21+I22</f>
        <v>270</v>
      </c>
      <c r="J18" s="21">
        <f t="shared" si="4"/>
        <v>360</v>
      </c>
      <c r="K18" s="21">
        <f t="shared" si="4"/>
        <v>360</v>
      </c>
      <c r="L18" s="21">
        <f t="shared" si="4"/>
        <v>540</v>
      </c>
      <c r="M18" s="21">
        <f t="shared" si="4"/>
        <v>540</v>
      </c>
      <c r="N18" s="21">
        <f>SUM(H18:M18)</f>
        <v>2520</v>
      </c>
      <c r="O18" s="17"/>
    </row>
    <row r="19" spans="1:15" ht="18.75" x14ac:dyDescent="0.3">
      <c r="A19" s="18"/>
      <c r="B19" s="76" t="s">
        <v>24</v>
      </c>
      <c r="C19" s="77"/>
      <c r="D19" s="77"/>
      <c r="E19" s="77"/>
      <c r="F19" s="77"/>
      <c r="G19" s="78"/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f t="shared" ref="N19:N22" si="5">SUM(H19:M19)</f>
        <v>0</v>
      </c>
      <c r="O19" s="9"/>
    </row>
    <row r="20" spans="1:15" ht="18.75" x14ac:dyDescent="0.3">
      <c r="A20" s="18"/>
      <c r="B20" s="76" t="s">
        <v>22</v>
      </c>
      <c r="C20" s="77"/>
      <c r="D20" s="77"/>
      <c r="E20" s="77"/>
      <c r="F20" s="77"/>
      <c r="G20" s="78"/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f t="shared" si="5"/>
        <v>0</v>
      </c>
      <c r="O20" s="9"/>
    </row>
    <row r="21" spans="1:15" ht="18.75" x14ac:dyDescent="0.3">
      <c r="A21" s="18"/>
      <c r="B21" s="76" t="s">
        <v>23</v>
      </c>
      <c r="C21" s="77"/>
      <c r="D21" s="77"/>
      <c r="E21" s="77"/>
      <c r="F21" s="77"/>
      <c r="G21" s="78"/>
      <c r="H21" s="21">
        <v>450</v>
      </c>
      <c r="I21" s="21">
        <v>270</v>
      </c>
      <c r="J21" s="21">
        <v>360</v>
      </c>
      <c r="K21" s="21">
        <v>360</v>
      </c>
      <c r="L21" s="21">
        <v>540</v>
      </c>
      <c r="M21" s="21">
        <v>540</v>
      </c>
      <c r="N21" s="21">
        <f t="shared" si="5"/>
        <v>2520</v>
      </c>
      <c r="O21" s="9"/>
    </row>
    <row r="22" spans="1:15" ht="18.75" x14ac:dyDescent="0.3">
      <c r="A22" s="18"/>
      <c r="B22" s="76" t="s">
        <v>25</v>
      </c>
      <c r="C22" s="77"/>
      <c r="D22" s="77"/>
      <c r="E22" s="77"/>
      <c r="F22" s="77"/>
      <c r="G22" s="78"/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f t="shared" si="5"/>
        <v>0</v>
      </c>
      <c r="O22" s="9"/>
    </row>
    <row r="23" spans="1:15" s="7" customFormat="1" ht="23.25" customHeight="1" x14ac:dyDescent="0.3">
      <c r="A23" s="18" t="s">
        <v>42</v>
      </c>
      <c r="B23" s="76" t="s">
        <v>46</v>
      </c>
      <c r="C23" s="77"/>
      <c r="D23" s="77"/>
      <c r="E23" s="77"/>
      <c r="F23" s="77"/>
      <c r="G23" s="78"/>
      <c r="H23" s="21">
        <f>H24+H25+H26+H27</f>
        <v>90</v>
      </c>
      <c r="I23" s="21">
        <f t="shared" ref="I23:M23" si="6">I24+I25+I26+I27</f>
        <v>90</v>
      </c>
      <c r="J23" s="21">
        <f t="shared" si="6"/>
        <v>121.2</v>
      </c>
      <c r="K23" s="21">
        <f t="shared" si="6"/>
        <v>126</v>
      </c>
      <c r="L23" s="21">
        <f t="shared" si="6"/>
        <v>131</v>
      </c>
      <c r="M23" s="21">
        <f t="shared" si="6"/>
        <v>136</v>
      </c>
      <c r="N23" s="21">
        <f>SUM(H23:M23)</f>
        <v>694.2</v>
      </c>
      <c r="O23" s="17"/>
    </row>
    <row r="24" spans="1:15" ht="18.75" x14ac:dyDescent="0.3">
      <c r="A24" s="18"/>
      <c r="B24" s="76" t="s">
        <v>24</v>
      </c>
      <c r="C24" s="77"/>
      <c r="D24" s="77"/>
      <c r="E24" s="77"/>
      <c r="F24" s="77"/>
      <c r="G24" s="78"/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f t="shared" ref="N24:N27" si="7">SUM(H24:M24)</f>
        <v>0</v>
      </c>
      <c r="O24" s="9"/>
    </row>
    <row r="25" spans="1:15" ht="18.75" x14ac:dyDescent="0.3">
      <c r="A25" s="18"/>
      <c r="B25" s="76" t="s">
        <v>22</v>
      </c>
      <c r="C25" s="77"/>
      <c r="D25" s="77"/>
      <c r="E25" s="77"/>
      <c r="F25" s="77"/>
      <c r="G25" s="78"/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f t="shared" si="7"/>
        <v>0</v>
      </c>
      <c r="O25" s="9"/>
    </row>
    <row r="26" spans="1:15" ht="18.75" x14ac:dyDescent="0.3">
      <c r="A26" s="18"/>
      <c r="B26" s="76" t="s">
        <v>23</v>
      </c>
      <c r="C26" s="77"/>
      <c r="D26" s="77"/>
      <c r="E26" s="77"/>
      <c r="F26" s="77"/>
      <c r="G26" s="78"/>
      <c r="H26" s="21">
        <v>90</v>
      </c>
      <c r="I26" s="21">
        <v>90</v>
      </c>
      <c r="J26" s="21">
        <v>121.2</v>
      </c>
      <c r="K26" s="21">
        <v>126</v>
      </c>
      <c r="L26" s="21">
        <v>131</v>
      </c>
      <c r="M26" s="21">
        <v>136</v>
      </c>
      <c r="N26" s="21">
        <f t="shared" si="7"/>
        <v>694.2</v>
      </c>
      <c r="O26" s="9"/>
    </row>
    <row r="27" spans="1:15" ht="18.75" x14ac:dyDescent="0.3">
      <c r="A27" s="18"/>
      <c r="B27" s="76" t="s">
        <v>25</v>
      </c>
      <c r="C27" s="77"/>
      <c r="D27" s="77"/>
      <c r="E27" s="77"/>
      <c r="F27" s="77"/>
      <c r="G27" s="78"/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f t="shared" si="7"/>
        <v>0</v>
      </c>
      <c r="O27" s="9"/>
    </row>
    <row r="28" spans="1:15" s="7" customFormat="1" ht="43.5" customHeight="1" x14ac:dyDescent="0.3">
      <c r="A28" s="18" t="s">
        <v>40</v>
      </c>
      <c r="B28" s="76" t="s">
        <v>51</v>
      </c>
      <c r="C28" s="77"/>
      <c r="D28" s="77"/>
      <c r="E28" s="77"/>
      <c r="F28" s="77"/>
      <c r="G28" s="78"/>
      <c r="H28" s="21">
        <f>SUM(H29:H32)</f>
        <v>201.8</v>
      </c>
      <c r="I28" s="21">
        <f t="shared" ref="I28:M28" si="8">SUM(I29:I32)</f>
        <v>201.8</v>
      </c>
      <c r="J28" s="21">
        <f t="shared" si="8"/>
        <v>222.7</v>
      </c>
      <c r="K28" s="21">
        <f t="shared" si="8"/>
        <v>231.5</v>
      </c>
      <c r="L28" s="21">
        <f t="shared" si="8"/>
        <v>240.6</v>
      </c>
      <c r="M28" s="21">
        <f t="shared" si="8"/>
        <v>251.6</v>
      </c>
      <c r="N28" s="21">
        <f>SUM(H28:M28)</f>
        <v>1349.9999999999998</v>
      </c>
      <c r="O28" s="17"/>
    </row>
    <row r="29" spans="1:15" ht="18.75" x14ac:dyDescent="0.3">
      <c r="A29" s="18"/>
      <c r="B29" s="76" t="s">
        <v>24</v>
      </c>
      <c r="C29" s="77"/>
      <c r="D29" s="77"/>
      <c r="E29" s="77"/>
      <c r="F29" s="77"/>
      <c r="G29" s="78"/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f t="shared" ref="N29:N31" si="9">SUM(H29:M29)</f>
        <v>0</v>
      </c>
      <c r="O29" s="9"/>
    </row>
    <row r="30" spans="1:15" ht="18.75" x14ac:dyDescent="0.3">
      <c r="A30" s="18"/>
      <c r="B30" s="76" t="s">
        <v>22</v>
      </c>
      <c r="C30" s="77"/>
      <c r="D30" s="77"/>
      <c r="E30" s="77"/>
      <c r="F30" s="77"/>
      <c r="G30" s="78"/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f t="shared" si="9"/>
        <v>0</v>
      </c>
      <c r="O30" s="9"/>
    </row>
    <row r="31" spans="1:15" ht="18.75" x14ac:dyDescent="0.3">
      <c r="A31" s="18"/>
      <c r="B31" s="76" t="s">
        <v>23</v>
      </c>
      <c r="C31" s="77"/>
      <c r="D31" s="77"/>
      <c r="E31" s="77"/>
      <c r="F31" s="77"/>
      <c r="G31" s="78"/>
      <c r="H31" s="21">
        <v>201.8</v>
      </c>
      <c r="I31" s="21">
        <v>201.8</v>
      </c>
      <c r="J31" s="21">
        <v>222.7</v>
      </c>
      <c r="K31" s="21">
        <v>231.5</v>
      </c>
      <c r="L31" s="21">
        <v>240.6</v>
      </c>
      <c r="M31" s="21">
        <v>251.6</v>
      </c>
      <c r="N31" s="21">
        <f t="shared" si="9"/>
        <v>1349.9999999999998</v>
      </c>
      <c r="O31" s="9"/>
    </row>
    <row r="32" spans="1:15" ht="18.75" x14ac:dyDescent="0.3">
      <c r="A32" s="18"/>
      <c r="B32" s="76" t="s">
        <v>25</v>
      </c>
      <c r="C32" s="77"/>
      <c r="D32" s="77"/>
      <c r="E32" s="77"/>
      <c r="F32" s="77"/>
      <c r="G32" s="78"/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f>SUM(H32:M32)</f>
        <v>0</v>
      </c>
      <c r="O32" s="9"/>
    </row>
    <row r="33" spans="1:15" s="7" customFormat="1" ht="24" customHeight="1" x14ac:dyDescent="0.3">
      <c r="A33" s="18"/>
      <c r="B33" s="76" t="s">
        <v>29</v>
      </c>
      <c r="C33" s="77"/>
      <c r="D33" s="77"/>
      <c r="E33" s="77"/>
      <c r="F33" s="77"/>
      <c r="G33" s="78"/>
      <c r="H33" s="21">
        <f>H34+H35+H36+H37</f>
        <v>19423.100000000002</v>
      </c>
      <c r="I33" s="21">
        <f t="shared" ref="I33:M33" si="10">I34+I35+I36+I37</f>
        <v>19265.5</v>
      </c>
      <c r="J33" s="21">
        <f t="shared" si="10"/>
        <v>19431</v>
      </c>
      <c r="K33" s="21">
        <f t="shared" si="10"/>
        <v>19468.800000000003</v>
      </c>
      <c r="L33" s="21">
        <f t="shared" si="10"/>
        <v>19688.2</v>
      </c>
      <c r="M33" s="21">
        <f t="shared" si="10"/>
        <v>19730.5</v>
      </c>
      <c r="N33" s="21">
        <f>SUM(H33:M33)</f>
        <v>117007.1</v>
      </c>
      <c r="O33" s="17"/>
    </row>
    <row r="34" spans="1:15" ht="18.75" x14ac:dyDescent="0.3">
      <c r="A34" s="19"/>
      <c r="B34" s="76" t="s">
        <v>24</v>
      </c>
      <c r="C34" s="77"/>
      <c r="D34" s="77"/>
      <c r="E34" s="77"/>
      <c r="F34" s="77"/>
      <c r="G34" s="78"/>
      <c r="H34" s="22">
        <f>H9+H14+H19+H24+H29</f>
        <v>0</v>
      </c>
      <c r="I34" s="22">
        <f t="shared" ref="I34:M34" si="11">I9+I14+I19+I24+I29</f>
        <v>0</v>
      </c>
      <c r="J34" s="22">
        <f t="shared" si="11"/>
        <v>0</v>
      </c>
      <c r="K34" s="22">
        <f t="shared" si="11"/>
        <v>0</v>
      </c>
      <c r="L34" s="22">
        <f t="shared" si="11"/>
        <v>0</v>
      </c>
      <c r="M34" s="22">
        <f t="shared" si="11"/>
        <v>0</v>
      </c>
      <c r="N34" s="21">
        <f t="shared" ref="N34:N37" si="12">SUM(H34:M34)</f>
        <v>0</v>
      </c>
      <c r="O34" s="9"/>
    </row>
    <row r="35" spans="1:15" ht="18.75" x14ac:dyDescent="0.3">
      <c r="A35" s="19"/>
      <c r="B35" s="76" t="s">
        <v>22</v>
      </c>
      <c r="C35" s="77"/>
      <c r="D35" s="77"/>
      <c r="E35" s="77"/>
      <c r="F35" s="77"/>
      <c r="G35" s="78"/>
      <c r="H35" s="22">
        <f t="shared" ref="H35:M37" si="13">H10+H15+H20+H25+H30</f>
        <v>18119.900000000001</v>
      </c>
      <c r="I35" s="22">
        <f t="shared" si="13"/>
        <v>18119.900000000001</v>
      </c>
      <c r="J35" s="22">
        <f t="shared" si="13"/>
        <v>18119.900000000001</v>
      </c>
      <c r="K35" s="22">
        <f t="shared" si="13"/>
        <v>18119.900000000001</v>
      </c>
      <c r="L35" s="22">
        <f t="shared" si="13"/>
        <v>18119.900000000001</v>
      </c>
      <c r="M35" s="22">
        <f t="shared" si="13"/>
        <v>18119.900000000001</v>
      </c>
      <c r="N35" s="21">
        <f t="shared" si="12"/>
        <v>108719.4</v>
      </c>
      <c r="O35" s="9"/>
    </row>
    <row r="36" spans="1:15" ht="18.75" x14ac:dyDescent="0.3">
      <c r="A36" s="19"/>
      <c r="B36" s="76" t="s">
        <v>23</v>
      </c>
      <c r="C36" s="77"/>
      <c r="D36" s="77"/>
      <c r="E36" s="77"/>
      <c r="F36" s="77"/>
      <c r="G36" s="78"/>
      <c r="H36" s="22">
        <f t="shared" si="13"/>
        <v>1303.2</v>
      </c>
      <c r="I36" s="22">
        <f t="shared" si="13"/>
        <v>1145.5999999999999</v>
      </c>
      <c r="J36" s="22">
        <f t="shared" si="13"/>
        <v>1311.1000000000001</v>
      </c>
      <c r="K36" s="22">
        <f t="shared" si="13"/>
        <v>1348.9</v>
      </c>
      <c r="L36" s="22">
        <f t="shared" si="13"/>
        <v>1568.3</v>
      </c>
      <c r="M36" s="22">
        <f t="shared" si="13"/>
        <v>1610.6</v>
      </c>
      <c r="N36" s="21">
        <f t="shared" si="12"/>
        <v>8287.7000000000007</v>
      </c>
      <c r="O36" s="9"/>
    </row>
    <row r="37" spans="1:15" ht="18.75" x14ac:dyDescent="0.3">
      <c r="A37" s="19"/>
      <c r="B37" s="76" t="s">
        <v>25</v>
      </c>
      <c r="C37" s="77"/>
      <c r="D37" s="77"/>
      <c r="E37" s="77"/>
      <c r="F37" s="77"/>
      <c r="G37" s="78"/>
      <c r="H37" s="22">
        <f t="shared" si="13"/>
        <v>0</v>
      </c>
      <c r="I37" s="22">
        <f t="shared" si="13"/>
        <v>0</v>
      </c>
      <c r="J37" s="22">
        <f t="shared" si="13"/>
        <v>0</v>
      </c>
      <c r="K37" s="22">
        <f t="shared" si="13"/>
        <v>0</v>
      </c>
      <c r="L37" s="22">
        <f t="shared" si="13"/>
        <v>0</v>
      </c>
      <c r="M37" s="22">
        <f t="shared" si="13"/>
        <v>0</v>
      </c>
      <c r="N37" s="21">
        <f t="shared" si="12"/>
        <v>0</v>
      </c>
      <c r="O37" s="9"/>
    </row>
    <row r="38" spans="1:15" ht="15.75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</sheetData>
  <mergeCells count="37">
    <mergeCell ref="B6:G6"/>
    <mergeCell ref="B34:G34"/>
    <mergeCell ref="B35:G35"/>
    <mergeCell ref="B36:G36"/>
    <mergeCell ref="B37:G37"/>
    <mergeCell ref="B13:G13"/>
    <mergeCell ref="B14:G14"/>
    <mergeCell ref="B15:G15"/>
    <mergeCell ref="B16:G16"/>
    <mergeCell ref="B7:N7"/>
    <mergeCell ref="B8:G8"/>
    <mergeCell ref="B9:G9"/>
    <mergeCell ref="B33:G33"/>
    <mergeCell ref="B10:G10"/>
    <mergeCell ref="B11:G11"/>
    <mergeCell ref="B12:G12"/>
    <mergeCell ref="A2:O2"/>
    <mergeCell ref="H4:M4"/>
    <mergeCell ref="N4:N5"/>
    <mergeCell ref="B4:G5"/>
    <mergeCell ref="A4:A5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32:G32"/>
    <mergeCell ref="B27:G27"/>
    <mergeCell ref="B28:G28"/>
    <mergeCell ref="B29:G29"/>
    <mergeCell ref="B30:G30"/>
    <mergeCell ref="B31:G31"/>
  </mergeCells>
  <pageMargins left="1.1811023622047245" right="0.59055118110236227" top="0.78740157480314965" bottom="0.78740157480314965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2025-03-11T00:06:20Z</cp:lastPrinted>
  <dcterms:created xsi:type="dcterms:W3CDTF">2024-09-09T23:09:19Z</dcterms:created>
  <dcterms:modified xsi:type="dcterms:W3CDTF">2025-03-11T00:06:24Z</dcterms:modified>
</cp:coreProperties>
</file>